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baricevic\Desktop\EU projekti\Otok elektrana\ZNS 1\FNE_poziv na dostavu ponuda\"/>
    </mc:Choice>
  </mc:AlternateContent>
  <bookViews>
    <workbookView xWindow="-28920" yWindow="-120" windowWidth="29040" windowHeight="15840"/>
  </bookViews>
  <sheets>
    <sheet name="izgradnja sunčane elektrane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2" l="1"/>
  <c r="C81" i="2" l="1"/>
  <c r="C80" i="2"/>
  <c r="C79" i="2"/>
  <c r="C78" i="2"/>
  <c r="G67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39" i="2"/>
  <c r="G38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C77" i="2"/>
  <c r="G69" i="2"/>
  <c r="G68" i="2"/>
  <c r="G66" i="2"/>
  <c r="G65" i="2"/>
  <c r="G64" i="2"/>
  <c r="G62" i="2"/>
  <c r="G61" i="2"/>
  <c r="G60" i="2"/>
  <c r="G59" i="2"/>
  <c r="G58" i="2"/>
  <c r="G43" i="2"/>
  <c r="G42" i="2"/>
  <c r="G40" i="2"/>
  <c r="G37" i="2"/>
  <c r="G80" i="2" l="1"/>
  <c r="G77" i="2"/>
  <c r="G81" i="2"/>
  <c r="G78" i="2"/>
  <c r="G79" i="2"/>
  <c r="G71" i="2"/>
  <c r="G83" i="2" l="1"/>
  <c r="G84" i="2" s="1"/>
  <c r="G85" i="2" s="1"/>
  <c r="G72" i="2"/>
  <c r="G73" i="2" s="1"/>
</calcChain>
</file>

<file path=xl/sharedStrings.xml><?xml version="1.0" encoding="utf-8"?>
<sst xmlns="http://schemas.openxmlformats.org/spreadsheetml/2006/main" count="122" uniqueCount="83">
  <si>
    <t>kom</t>
  </si>
  <si>
    <t>TROŠKOVNIK</t>
  </si>
  <si>
    <t xml:space="preserve">TROŠKOVNIK: </t>
  </si>
  <si>
    <t>INVESTITOR:</t>
  </si>
  <si>
    <t xml:space="preserve">LOKACIJA: </t>
  </si>
  <si>
    <t xml:space="preserve">BROJ PROJEKTA: </t>
  </si>
  <si>
    <t>DATUM:</t>
  </si>
  <si>
    <t>NAPOMENE</t>
  </si>
  <si>
    <t>1) Svaka stavka troškovnika podrazumijeva dobavu, montažu odnosno ugradnju i spajanje te dovođenje u stanje pune pogonske funkcionalnosti osim ako u stavci nije posebno opisan obuhvat posla.</t>
  </si>
  <si>
    <t xml:space="preserve">2) U cijenu je uključen sav potreban spojni, montažni i ostali materijal. Primijenjeni su važeći propisi i hrvatske norme za pojedine vrste instalacije. </t>
  </si>
  <si>
    <t>RB</t>
  </si>
  <si>
    <t>Opis stavke</t>
  </si>
  <si>
    <t>Jed.mj.</t>
  </si>
  <si>
    <t>Kol.</t>
  </si>
  <si>
    <t>Jedinična cijena</t>
  </si>
  <si>
    <t>Iznos</t>
  </si>
  <si>
    <t>komplet</t>
  </si>
  <si>
    <t>m</t>
  </si>
  <si>
    <t>set</t>
  </si>
  <si>
    <t>UKUPNO:</t>
  </si>
  <si>
    <t>PDV: (25%)</t>
  </si>
  <si>
    <t>SVEUKUPNO</t>
  </si>
  <si>
    <t>REKAPITULACIJA TROŠKOVA FOTONAPONSKE ELEKTRANE</t>
  </si>
  <si>
    <t>UKUPNO (HRK)</t>
  </si>
  <si>
    <t>PDV  25% (HRK)</t>
  </si>
  <si>
    <t>SVEUKUPNO (HRK)</t>
  </si>
  <si>
    <t>FOTONAPONSKA ELEKTRANA BJELIN</t>
  </si>
  <si>
    <t>BJELIN OTOK d.o.o.</t>
  </si>
  <si>
    <t>Ulica Skorotinci 6, 32252 Otok</t>
  </si>
  <si>
    <t>0382-1/20-2164-TD-21</t>
  </si>
  <si>
    <t>01.02.2021.</t>
  </si>
  <si>
    <t>NABAVA I UGRADNJA FOTONAPONSKE ELEKTRANE</t>
  </si>
  <si>
    <t>Spojnica za osnovni nosač</t>
  </si>
  <si>
    <t>Trokut nosač za ostvarenje potrebnog nagiba. Nagib 10° / 15°</t>
  </si>
  <si>
    <t>Nosač balastnog tereta</t>
  </si>
  <si>
    <t>Betonski balasti mase 10 - 30kg</t>
  </si>
  <si>
    <t>Rastojnik donjih profila, L-profil</t>
  </si>
  <si>
    <t>Pred-montirani element za prihvat FN modula, visina prilagođena FN modulima</t>
  </si>
  <si>
    <t>Pred-montirani element za prihvat FN modula – krajnji, visina prilagođena FN modulima</t>
  </si>
  <si>
    <t>Kom</t>
  </si>
  <si>
    <t>Transport, montaža i spajanje opreme od stavke 1 do 13</t>
  </si>
  <si>
    <t>Aluminijski nosač Dimenzije, 78 x 27 mm, 6,2m</t>
  </si>
  <si>
    <t>NABAVA I UGRADNJA NISKONAPONSKOG RAZVODA</t>
  </si>
  <si>
    <t>Niskonaponski ormar za razmjenu signala sa susretnim postrojenjem HEP – ODS
 - Ormar za unutarnju montažu dimenzija 500x500x210 mm - 1 komplet
- Automatski prekidač 1P C10, 15kA - 3 kom
- Šuko utičnica za montažu na DIN nosač - 1 kom
- Sustav rasvjete ormara  - 1 kom
- Pomoćni relej 2 C/O |10A - 15 kom
- Sitni spojni materijal - 1 komplet</t>
  </si>
  <si>
    <t>Niskonaponski razvodni ormar za priključak fotonaponske elektrane
Oprema uključena u NN razvodni ormar =NPV
- Dovodni prekidač 630A, 4P, 230/400VAC, 36kA - 1 kom
- Isklopni svitak za dovodni prekidač  - 1 kom
- Relej za 3P+N nadzor napona - 1 kom
- Odvodnik prenapona tip I+II za TNCS - 1 kom
- Rastavni osigurač 4P s pripadnim ulošcima 50A - 1 kom
- Strujni mjerni transformatori 600/5A 0.5Fs - 3 kom
- Mjerni terminal za montažu na vrata - 1 kom
- Tipkalo iz isklop u nuždu, montaža na vrata - 1 kom
- Automatski prekidač 1P C10, 15kA - 3 kom
- Automatski prekidač 3P C10, 15kA – 1 kom
- Automatski prekidač 4P C40, 15kA - 16 kom
- Zaštitni uređaj diferencijalne struje 40/0,3A. 4P - 16 kom
- Šuko utičnica za montažu na DIN nosač - 1 kom
- Sustav rasvjete ormara  - 1 kom 
- Ormar za unutarnju montažu dimenzija 800x2,000x600 mm - 1 komplet
- Sitni spojni materijal - 1 komplet</t>
  </si>
  <si>
    <t>Niskonaponski razvodni ormar za priključak na transformatorsku stanicu +KTS
- Ormar za unutarnju montažu dimenzija 2000x600x400 mm  1 komplet
- Rastavne pruge – 4 kom
- Bakrene sabirnice 1250A– 1 komplet
- Sitni spojni materijal – 1 komplet</t>
  </si>
  <si>
    <t>Transport, montaža i spajanje opreme od stavke 15 do stavke 17</t>
  </si>
  <si>
    <t>ENERGETSKI KABELI, CIJEVI, POLICE, SPOJNI PRIBOR</t>
  </si>
  <si>
    <t>Niskonaponski energetski kabel - aluminijski vodič, NAYY 2x4x240 mm2</t>
  </si>
  <si>
    <t>Niskonaponski energetski kabel - bakreni vodič, NYY-J 5x10 mm2</t>
  </si>
  <si>
    <t>Konektor za priključak polja fotonaponskih modula, MC4</t>
  </si>
  <si>
    <t>Pocinčani kabelski kanal, vruće cinčano PK 400 (polica, poklopac, spojnice, nosač, vijci)</t>
  </si>
  <si>
    <t>Pocinčani kabelski kanal, vruće cinčano PK 200 (polica, poklopac, spojnice, nosač, vijci)</t>
  </si>
  <si>
    <t>Pocinčani kabelski kanal, vruće cinčano PK 100 (polica, poklopac, spojnice, nosač, vijci)</t>
  </si>
  <si>
    <t>Pocinčani kabelski kanal, vruće cinčano PK 50 (polica, poklopac, spojnice, nosač, vijci)</t>
  </si>
  <si>
    <t>Loveća palica, Al fi 10mm, L = 1m</t>
  </si>
  <si>
    <t>Loveća palica, Al fi 10mm, L = 2m</t>
  </si>
  <si>
    <t>Spona 3x48 RF-V, 8-10mm</t>
  </si>
  <si>
    <t>Betonsko postolje za loveću palicu fi 16mm</t>
  </si>
  <si>
    <t>Podloge za betonsko postolje LDPE, crna</t>
  </si>
  <si>
    <t>Niskonaponski signalni kabel NYCY 30 x 1.5mm2</t>
  </si>
  <si>
    <t>Spona 3x58 RF-V 8-10mm / FI 16 mm za loveću palicu</t>
  </si>
  <si>
    <t>ISKOPI I ZEMLJANI RADOVI</t>
  </si>
  <si>
    <t>INŽENJERSKE USLUGE</t>
  </si>
  <si>
    <t>Rezanje asfalta, razbijanje asfalta i odvoz na deponiju, traka širine d=40cm.</t>
  </si>
  <si>
    <t>Iskop i zatrpavanje rova širine d=40cm </t>
  </si>
  <si>
    <t>Izrada stabilizacije prije asfaltiranja</t>
  </si>
  <si>
    <t>Polaganje upozoravajuće trake</t>
  </si>
  <si>
    <t>Asfaltiranje trake širine d=40cm</t>
  </si>
  <si>
    <t>Izrada Elaborata utjecaja elektrane na mrežu, EUEM</t>
  </si>
  <si>
    <t>Izrada elaborata podešenja zaštite, EPZ</t>
  </si>
  <si>
    <t>Izrada plana i program ispitivanja u pokusnom radu, PPI</t>
  </si>
  <si>
    <t>Funkcionalno ispitivanje elektrane</t>
  </si>
  <si>
    <t>Provođenje plana i programa ispitivanja u pokusnom radu</t>
  </si>
  <si>
    <t>Izrada izvedbenog projekta koji uključuje: - jednopolnu shemu
- strujnu shemu
- priključne planove
- spojne liste
- kabelske liste
- detaljan prikaz polaganja kabela
- upute za rukovanje i održavanje
- ateste o ispitivanju NN ormara</t>
  </si>
  <si>
    <t>3) Dozvoljeno maksimalno odstupanje od projektiranih dimenzija u vrijednosti 5-10%, ovisno o izvedenom stanju objekta/dimenzijama opreme koja se ugrađuje unutar stavki. Sve dimenzije potrebno je provjeriti na lokaciji.</t>
  </si>
  <si>
    <t xml:space="preserve"> 4) Ugrađena oprema smije biti jednakovrijedna niže navedenoj.</t>
  </si>
  <si>
    <t>Gumena podloga za trokut nosač Dimenzije 160 x 200 mm</t>
  </si>
  <si>
    <r>
      <rPr>
        <sz val="10"/>
        <color theme="1"/>
        <rFont val="Arial"/>
        <family val="2"/>
        <charset val="238"/>
      </rPr>
      <t xml:space="preserve">Fotonaponski moduli:
kumulativna snaga : 499,20kW
tehnologija:monokristalni silicij
max dimenzije pojedinog panela: 1700x1000x40 mm
minimalna učinkovitost </t>
    </r>
    <r>
      <rPr>
        <sz val="10"/>
        <color theme="1"/>
        <rFont val="Calibri"/>
        <family val="2"/>
        <charset val="238"/>
      </rPr>
      <t>η&gt;</t>
    </r>
    <r>
      <rPr>
        <sz val="8.5"/>
        <color theme="1"/>
        <rFont val="Arial"/>
        <family val="2"/>
        <charset val="238"/>
      </rPr>
      <t>18,4%</t>
    </r>
    <r>
      <rPr>
        <sz val="10"/>
        <color theme="1"/>
        <rFont val="Arial"/>
        <family val="2"/>
        <charset val="238"/>
      </rPr>
      <t xml:space="preserve">
</t>
    </r>
    <r>
      <rPr>
        <strike/>
        <sz val="10"/>
        <color theme="1"/>
        <rFont val="Arial"/>
        <family val="2"/>
      </rPr>
      <t xml:space="preserve">
</t>
    </r>
  </si>
  <si>
    <t xml:space="preserve">Izmjenjivač:
DC ulaz
MPP naponski raspon minimalno 390-800V
2 x MPPT, minimalno 3 stringa po ulazu, Zaštita od prenapona - tip II,
max ulazna stuja po ulazu - 33A
maksimalna struja kratkog spoja po stringu - 43A
AC izlaz
Nazivna snaga - 25kW,
Faznost - 3f 
Nazivna frekvencija - 50 Hz, 
THD - manji ili jednak 3%
Zaštita od prenapona - tip III
Moguće konfiguracije mreže - TN-C, TN-S, TN-C-S
Učinkovitost
Maksimalna - minimalno 98,3%
Zaštitni uređaji
Zaštita od reverznog polariteta
Nadzor zemljospoja
Zaštita od otočnog pogona
Maksimalna izlazna prekostrujna zaštita - 50A
Minimalni raspon radne temperature  -25°C - +60°C
Mogućnost daljinskog nadzora preko komunikacijskog protokola za razmjenu podataka između uređaja. </t>
  </si>
  <si>
    <t>Komunikacijski kabel za priključak izmjenjivača na router Kabel mrežni S FTP, Cat. 6e, 5m</t>
  </si>
  <si>
    <t>Komunikacijski kabel za priključak izmjenjivača na router Kabel mrežni S FTP,  Cat. 6e, 50m</t>
  </si>
  <si>
    <t>Kabel za priključak fotonaponskih modula PV1-F 1x6 mm2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</si>
</sst>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\ _k_n"/>
    <numFmt numFmtId="165" formatCode="00&quot;. &quot;"/>
    <numFmt numFmtId="166" formatCode="00&quot;.&quot;"/>
    <numFmt numFmtId="167" formatCode="&quot;E01.&quot;\ 00&quot;. &quot;"/>
    <numFmt numFmtId="168" formatCode="[$HRK]\ #,##0.00"/>
    <numFmt numFmtId="169" formatCode="_([$HRK]\ * #,##0.00_);_([$HRK]\ * \(#,##0.00\);_([$HRK]\ * &quot;-&quot;??_);_(@_)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color rgb="FF7030A0"/>
      <name val="Arial"/>
      <family val="2"/>
    </font>
    <font>
      <sz val="10"/>
      <color rgb="FF7030A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2"/>
      <color rgb="FF7030A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theme="1"/>
      <name val="Arial"/>
      <family val="2"/>
    </font>
    <font>
      <strike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sz val="8.5"/>
      <color theme="1"/>
      <name val="Arial"/>
      <family val="2"/>
      <charset val="238"/>
    </font>
    <font>
      <strike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A1C0A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3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3" applyFont="1" applyAlignment="1">
      <alignment horizontal="left" vertical="center"/>
    </xf>
    <xf numFmtId="0" fontId="2" fillId="0" borderId="0" xfId="3" applyFont="1" applyAlignment="1">
      <alignment horizontal="justify" vertical="center" wrapText="1"/>
    </xf>
    <xf numFmtId="0" fontId="2" fillId="0" borderId="0" xfId="3" applyFont="1" applyAlignment="1">
      <alignment horizontal="right" vertical="center" wrapText="1"/>
    </xf>
    <xf numFmtId="0" fontId="2" fillId="0" borderId="0" xfId="3" quotePrefix="1" applyFont="1" applyAlignment="1">
      <alignment horizontal="justify" vertical="center" wrapText="1"/>
    </xf>
    <xf numFmtId="0" fontId="2" fillId="0" borderId="0" xfId="3" quotePrefix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justify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4" fontId="2" fillId="0" borderId="0" xfId="0" applyNumberFormat="1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165" fontId="6" fillId="2" borderId="3" xfId="0" applyNumberFormat="1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166" fontId="2" fillId="0" borderId="0" xfId="3" applyNumberFormat="1" applyFont="1" applyAlignment="1">
      <alignment horizontal="center" vertical="center"/>
    </xf>
    <xf numFmtId="165" fontId="7" fillId="0" borderId="3" xfId="0" applyNumberFormat="1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166" fontId="2" fillId="0" borderId="1" xfId="3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7" fontId="2" fillId="0" borderId="1" xfId="3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2" fillId="0" borderId="1" xfId="3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quotePrefix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16" fillId="0" borderId="0" xfId="3" applyNumberFormat="1" applyFont="1" applyAlignment="1">
      <alignment horizontal="right" vertical="center"/>
    </xf>
    <xf numFmtId="0" fontId="17" fillId="0" borderId="0" xfId="0" applyFont="1" applyAlignment="1" applyProtection="1">
      <alignment vertical="center"/>
      <protection hidden="1"/>
    </xf>
    <xf numFmtId="0" fontId="2" fillId="0" borderId="13" xfId="0" applyFont="1" applyBorder="1" applyAlignment="1" applyProtection="1">
      <alignment horizontal="left" vertical="center"/>
      <protection hidden="1"/>
    </xf>
    <xf numFmtId="0" fontId="3" fillId="0" borderId="13" xfId="0" applyFont="1" applyBorder="1" applyAlignment="1" applyProtection="1">
      <alignment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17" fillId="0" borderId="13" xfId="0" applyFont="1" applyBorder="1" applyAlignment="1" applyProtection="1">
      <alignment vertical="center"/>
      <protection hidden="1"/>
    </xf>
    <xf numFmtId="0" fontId="2" fillId="0" borderId="13" xfId="0" applyFont="1" applyBorder="1" applyAlignment="1" applyProtection="1">
      <alignment vertical="center"/>
      <protection locked="0"/>
    </xf>
    <xf numFmtId="169" fontId="2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69" fontId="2" fillId="0" borderId="0" xfId="0" applyNumberFormat="1" applyFont="1" applyAlignment="1" applyProtection="1">
      <alignment vertical="center"/>
      <protection hidden="1"/>
    </xf>
    <xf numFmtId="0" fontId="3" fillId="0" borderId="9" xfId="0" applyFont="1" applyBorder="1" applyAlignment="1" applyProtection="1">
      <alignment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18" fillId="0" borderId="9" xfId="0" applyFont="1" applyBorder="1" applyAlignment="1" applyProtection="1">
      <alignment vertical="center"/>
      <protection hidden="1"/>
    </xf>
    <xf numFmtId="0" fontId="3" fillId="0" borderId="9" xfId="0" applyFont="1" applyBorder="1" applyAlignment="1" applyProtection="1">
      <alignment vertical="center"/>
      <protection locked="0"/>
    </xf>
    <xf numFmtId="169" fontId="3" fillId="0" borderId="9" xfId="0" applyNumberFormat="1" applyFont="1" applyBorder="1" applyAlignment="1" applyProtection="1">
      <alignment vertical="center"/>
      <protection hidden="1"/>
    </xf>
    <xf numFmtId="0" fontId="2" fillId="0" borderId="9" xfId="0" applyFont="1" applyBorder="1" applyAlignment="1" applyProtection="1">
      <alignment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17" fillId="0" borderId="9" xfId="0" applyFont="1" applyBorder="1" applyAlignment="1" applyProtection="1">
      <alignment vertical="center"/>
      <protection hidden="1"/>
    </xf>
    <xf numFmtId="0" fontId="2" fillId="0" borderId="9" xfId="0" applyFont="1" applyBorder="1" applyAlignment="1" applyProtection="1">
      <alignment vertical="center"/>
      <protection locked="0"/>
    </xf>
    <xf numFmtId="169" fontId="2" fillId="0" borderId="9" xfId="0" applyNumberFormat="1" applyFont="1" applyBorder="1" applyAlignment="1" applyProtection="1">
      <alignment vertical="center"/>
      <protection hidden="1"/>
    </xf>
    <xf numFmtId="0" fontId="20" fillId="0" borderId="1" xfId="0" applyFont="1" applyBorder="1" applyAlignment="1">
      <alignment vertical="center" wrapText="1"/>
    </xf>
    <xf numFmtId="0" fontId="21" fillId="0" borderId="1" xfId="3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165" fontId="6" fillId="2" borderId="8" xfId="0" applyNumberFormat="1" applyFont="1" applyFill="1" applyBorder="1" applyAlignment="1">
      <alignment horizontal="left" vertical="center"/>
    </xf>
    <xf numFmtId="0" fontId="13" fillId="2" borderId="5" xfId="0" applyFont="1" applyFill="1" applyBorder="1" applyAlignment="1">
      <alignment vertical="center"/>
    </xf>
    <xf numFmtId="165" fontId="6" fillId="2" borderId="6" xfId="3" applyNumberFormat="1" applyFont="1" applyFill="1" applyBorder="1" applyAlignment="1">
      <alignment horizontal="left" vertical="center" wrapText="1"/>
    </xf>
    <xf numFmtId="0" fontId="13" fillId="2" borderId="0" xfId="3" applyFont="1" applyFill="1" applyAlignment="1">
      <alignment vertical="center"/>
    </xf>
    <xf numFmtId="165" fontId="14" fillId="2" borderId="11" xfId="3" applyNumberFormat="1" applyFont="1" applyFill="1" applyBorder="1" applyAlignment="1">
      <alignment horizontal="left" vertical="center"/>
    </xf>
    <xf numFmtId="0" fontId="15" fillId="2" borderId="2" xfId="3" applyFont="1" applyFill="1" applyBorder="1" applyAlignment="1">
      <alignment vertical="center"/>
    </xf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2" fillId="0" borderId="0" xfId="3" applyFont="1" applyAlignment="1">
      <alignment horizontal="justify" vertical="center" wrapText="1"/>
    </xf>
    <xf numFmtId="0" fontId="2" fillId="0" borderId="0" xfId="3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4" fontId="2" fillId="0" borderId="0" xfId="0" applyNumberFormat="1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3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>
      <alignment vertical="center"/>
    </xf>
    <xf numFmtId="0" fontId="2" fillId="0" borderId="0" xfId="0" applyFont="1" applyAlignment="1" applyProtection="1">
      <alignment horizontal="justify" vertical="center" wrapText="1"/>
      <protection hidden="1"/>
    </xf>
    <xf numFmtId="0" fontId="2" fillId="0" borderId="0" xfId="0" applyFont="1" applyAlignment="1">
      <alignment horizontal="justify" vertical="center" wrapText="1"/>
    </xf>
    <xf numFmtId="0" fontId="19" fillId="0" borderId="0" xfId="0" applyFont="1" applyAlignment="1" applyProtection="1">
      <alignment horizontal="justify" vertical="center" wrapText="1"/>
      <protection hidden="1"/>
    </xf>
    <xf numFmtId="4" fontId="7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/>
    </xf>
    <xf numFmtId="168" fontId="2" fillId="0" borderId="1" xfId="0" applyNumberFormat="1" applyFont="1" applyBorder="1" applyAlignment="1" applyProtection="1">
      <alignment vertical="center"/>
    </xf>
    <xf numFmtId="168" fontId="2" fillId="0" borderId="10" xfId="0" applyNumberFormat="1" applyFont="1" applyBorder="1" applyAlignment="1" applyProtection="1">
      <alignment vertical="center"/>
    </xf>
    <xf numFmtId="168" fontId="6" fillId="2" borderId="10" xfId="0" applyNumberFormat="1" applyFont="1" applyFill="1" applyBorder="1" applyAlignment="1" applyProtection="1">
      <alignment horizontal="right" vertical="center"/>
    </xf>
    <xf numFmtId="168" fontId="6" fillId="2" borderId="7" xfId="0" applyNumberFormat="1" applyFont="1" applyFill="1" applyBorder="1" applyAlignment="1" applyProtection="1">
      <alignment horizontal="right" vertical="center"/>
    </xf>
    <xf numFmtId="168" fontId="14" fillId="2" borderId="12" xfId="3" applyNumberFormat="1" applyFont="1" applyFill="1" applyBorder="1" applyAlignment="1" applyProtection="1">
      <alignment horizontal="right" vertical="center"/>
    </xf>
    <xf numFmtId="4" fontId="7" fillId="0" borderId="4" xfId="0" applyNumberFormat="1" applyFont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Border="1" applyAlignment="1" applyProtection="1">
      <alignment horizontal="right" vertical="center"/>
      <protection locked="0"/>
    </xf>
    <xf numFmtId="168" fontId="2" fillId="0" borderId="1" xfId="0" applyNumberFormat="1" applyFont="1" applyBorder="1" applyAlignment="1" applyProtection="1">
      <alignment horizontal="right" vertical="center"/>
      <protection locked="0"/>
    </xf>
  </cellXfs>
  <cellStyles count="5">
    <cellStyle name="Normal 14" xfId="4"/>
    <cellStyle name="Normal 2" xfId="3"/>
    <cellStyle name="Normalno" xfId="0" builtinId="0"/>
    <cellStyle name="Normalno 2" xfId="1"/>
    <cellStyle name="Normalno 3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P85"/>
  <sheetViews>
    <sheetView tabSelected="1" topLeftCell="A8" zoomScale="85" zoomScaleNormal="85" workbookViewId="0">
      <selection activeCell="F23" sqref="F23"/>
    </sheetView>
  </sheetViews>
  <sheetFormatPr defaultColWidth="9.109375" defaultRowHeight="13.2" x14ac:dyDescent="0.3"/>
  <cols>
    <col min="1" max="1" width="0.88671875" style="10" customWidth="1"/>
    <col min="2" max="2" width="11.6640625" style="9" customWidth="1"/>
    <col min="3" max="3" width="84.5546875" style="10" customWidth="1"/>
    <col min="4" max="4" width="8.33203125" style="11" customWidth="1"/>
    <col min="5" max="5" width="7.5546875" style="57" customWidth="1"/>
    <col min="6" max="6" width="21.44140625" style="12" customWidth="1"/>
    <col min="7" max="7" width="21.33203125" style="13" bestFit="1" customWidth="1"/>
    <col min="8" max="8" width="0.88671875" style="14" customWidth="1"/>
    <col min="9" max="16384" width="9.109375" style="10"/>
  </cols>
  <sheetData>
    <row r="3" spans="2:8" s="2" customFormat="1" ht="12.75" customHeight="1" x14ac:dyDescent="0.3">
      <c r="B3" s="85" t="s">
        <v>1</v>
      </c>
      <c r="C3" s="86"/>
      <c r="D3" s="86"/>
      <c r="E3" s="86"/>
      <c r="F3" s="86"/>
      <c r="G3" s="86"/>
      <c r="H3" s="1"/>
    </row>
    <row r="4" spans="2:8" s="2" customFormat="1" ht="13.5" customHeight="1" x14ac:dyDescent="0.3">
      <c r="B4" s="87"/>
      <c r="C4" s="88"/>
      <c r="D4" s="88"/>
      <c r="E4" s="88"/>
      <c r="F4" s="88"/>
      <c r="G4" s="88"/>
      <c r="H4" s="3"/>
    </row>
    <row r="5" spans="2:8" s="2" customFormat="1" x14ac:dyDescent="0.3">
      <c r="B5" s="87"/>
      <c r="C5" s="88"/>
      <c r="D5" s="88"/>
      <c r="E5" s="88"/>
      <c r="F5" s="88"/>
      <c r="G5" s="88"/>
      <c r="H5" s="3"/>
    </row>
    <row r="6" spans="2:8" s="2" customFormat="1" x14ac:dyDescent="0.3">
      <c r="B6" s="4"/>
      <c r="C6" s="5" t="s">
        <v>2</v>
      </c>
      <c r="D6" s="88" t="s">
        <v>26</v>
      </c>
      <c r="E6" s="89"/>
      <c r="F6" s="89"/>
      <c r="G6" s="89"/>
      <c r="H6" s="3"/>
    </row>
    <row r="7" spans="2:8" s="2" customFormat="1" x14ac:dyDescent="0.3">
      <c r="B7" s="6"/>
      <c r="C7" s="7" t="s">
        <v>3</v>
      </c>
      <c r="D7" s="89" t="s">
        <v>27</v>
      </c>
      <c r="E7" s="89"/>
      <c r="F7" s="89"/>
      <c r="G7" s="89"/>
      <c r="H7" s="3"/>
    </row>
    <row r="8" spans="2:8" s="2" customFormat="1" x14ac:dyDescent="0.3">
      <c r="B8" s="6"/>
      <c r="C8" s="7" t="s">
        <v>4</v>
      </c>
      <c r="D8" s="89" t="s">
        <v>28</v>
      </c>
      <c r="E8" s="89"/>
      <c r="F8" s="89"/>
      <c r="G8" s="89"/>
      <c r="H8" s="3"/>
    </row>
    <row r="9" spans="2:8" s="2" customFormat="1" x14ac:dyDescent="0.3">
      <c r="B9" s="6"/>
      <c r="C9" s="7" t="s">
        <v>5</v>
      </c>
      <c r="D9" s="89" t="s">
        <v>29</v>
      </c>
      <c r="E9" s="89"/>
      <c r="F9" s="89"/>
      <c r="G9" s="89"/>
      <c r="H9" s="3"/>
    </row>
    <row r="10" spans="2:8" s="2" customFormat="1" ht="14.4" x14ac:dyDescent="0.3">
      <c r="B10" s="6"/>
      <c r="C10" s="8" t="s">
        <v>6</v>
      </c>
      <c r="D10" s="90" t="s">
        <v>30</v>
      </c>
      <c r="E10" s="91"/>
      <c r="F10" s="91"/>
      <c r="G10" s="91"/>
      <c r="H10" s="3"/>
    </row>
    <row r="11" spans="2:8" x14ac:dyDescent="0.3">
      <c r="E11" s="10"/>
    </row>
    <row r="12" spans="2:8" x14ac:dyDescent="0.3">
      <c r="B12" s="92" t="s">
        <v>7</v>
      </c>
      <c r="C12" s="93"/>
      <c r="D12" s="93"/>
      <c r="E12" s="93"/>
      <c r="F12" s="93"/>
      <c r="G12" s="93"/>
    </row>
    <row r="13" spans="2:8" ht="26.1" customHeight="1" x14ac:dyDescent="0.3">
      <c r="B13" s="94" t="s">
        <v>8</v>
      </c>
      <c r="C13" s="95"/>
      <c r="D13" s="95"/>
      <c r="E13" s="95"/>
      <c r="F13" s="95"/>
      <c r="G13" s="95"/>
    </row>
    <row r="14" spans="2:8" ht="26.1" customHeight="1" x14ac:dyDescent="0.3">
      <c r="B14" s="94" t="s">
        <v>9</v>
      </c>
      <c r="C14" s="95"/>
      <c r="D14" s="95"/>
      <c r="E14" s="95"/>
      <c r="F14" s="95"/>
      <c r="G14" s="95"/>
    </row>
    <row r="15" spans="2:8" ht="26.1" customHeight="1" x14ac:dyDescent="0.3">
      <c r="B15" s="96" t="s">
        <v>75</v>
      </c>
      <c r="C15" s="96"/>
      <c r="D15" s="96"/>
      <c r="E15" s="96"/>
      <c r="F15" s="96"/>
      <c r="G15" s="96"/>
    </row>
    <row r="16" spans="2:8" ht="26.1" customHeight="1" x14ac:dyDescent="0.3">
      <c r="B16" s="96" t="s">
        <v>76</v>
      </c>
      <c r="C16" s="96"/>
      <c r="D16" s="96"/>
      <c r="E16" s="96"/>
      <c r="F16" s="96"/>
      <c r="G16" s="96"/>
    </row>
    <row r="17" spans="2:9" x14ac:dyDescent="0.3">
      <c r="C17" s="15"/>
      <c r="D17" s="16"/>
      <c r="E17" s="15"/>
      <c r="F17" s="15"/>
      <c r="G17" s="17"/>
      <c r="H17" s="18"/>
    </row>
    <row r="18" spans="2:9" s="2" customFormat="1" ht="39.6" customHeight="1" x14ac:dyDescent="0.3">
      <c r="B18" s="19" t="s">
        <v>10</v>
      </c>
      <c r="C18" s="20" t="s">
        <v>11</v>
      </c>
      <c r="D18" s="21" t="s">
        <v>12</v>
      </c>
      <c r="E18" s="22" t="s">
        <v>13</v>
      </c>
      <c r="F18" s="23" t="s">
        <v>14</v>
      </c>
      <c r="G18" s="24" t="s">
        <v>15</v>
      </c>
      <c r="H18" s="25"/>
    </row>
    <row r="19" spans="2:9" s="2" customFormat="1" ht="26.4" customHeight="1" x14ac:dyDescent="0.3">
      <c r="B19" s="26"/>
      <c r="C19" s="27"/>
      <c r="D19" s="28"/>
      <c r="E19" s="29"/>
      <c r="F19" s="104"/>
      <c r="G19" s="97"/>
      <c r="H19" s="25"/>
    </row>
    <row r="20" spans="2:9" s="2" customFormat="1" ht="26.4" customHeight="1" x14ac:dyDescent="0.3">
      <c r="B20" s="30"/>
      <c r="C20" s="31" t="s">
        <v>31</v>
      </c>
      <c r="D20" s="32"/>
      <c r="E20" s="33"/>
      <c r="F20" s="105"/>
      <c r="G20" s="98"/>
      <c r="H20" s="34"/>
    </row>
    <row r="21" spans="2:9" s="2" customFormat="1" x14ac:dyDescent="0.3">
      <c r="B21" s="30"/>
      <c r="C21" s="35"/>
      <c r="D21" s="32"/>
      <c r="E21" s="33"/>
      <c r="F21" s="105"/>
      <c r="G21" s="98"/>
      <c r="H21" s="34"/>
    </row>
    <row r="22" spans="2:9" s="41" customFormat="1" ht="121.8" customHeight="1" x14ac:dyDescent="0.3">
      <c r="B22" s="36">
        <v>1</v>
      </c>
      <c r="C22" s="76" t="s">
        <v>78</v>
      </c>
      <c r="D22" s="38" t="s">
        <v>16</v>
      </c>
      <c r="E22" s="39">
        <v>1</v>
      </c>
      <c r="F22" s="106"/>
      <c r="G22" s="99">
        <f>E22*F22</f>
        <v>0</v>
      </c>
      <c r="H22" s="40"/>
      <c r="I22" s="2"/>
    </row>
    <row r="23" spans="2:9" s="41" customFormat="1" ht="374.4" customHeight="1" x14ac:dyDescent="0.3">
      <c r="B23" s="36">
        <v>2</v>
      </c>
      <c r="C23" s="78" t="s">
        <v>79</v>
      </c>
      <c r="D23" s="38" t="s">
        <v>0</v>
      </c>
      <c r="E23" s="39">
        <v>16</v>
      </c>
      <c r="F23" s="106"/>
      <c r="G23" s="99">
        <f t="shared" ref="G23:G35" si="0">E23*F23</f>
        <v>0</v>
      </c>
      <c r="H23" s="40"/>
      <c r="I23" s="2"/>
    </row>
    <row r="24" spans="2:9" s="41" customFormat="1" x14ac:dyDescent="0.3">
      <c r="B24" s="36">
        <v>3</v>
      </c>
      <c r="C24" s="37" t="s">
        <v>41</v>
      </c>
      <c r="D24" s="38" t="s">
        <v>0</v>
      </c>
      <c r="E24" s="39">
        <v>414</v>
      </c>
      <c r="F24" s="106"/>
      <c r="G24" s="99">
        <f t="shared" si="0"/>
        <v>0</v>
      </c>
      <c r="H24" s="40"/>
      <c r="I24" s="2"/>
    </row>
    <row r="25" spans="2:9" s="41" customFormat="1" x14ac:dyDescent="0.3">
      <c r="B25" s="36">
        <v>4</v>
      </c>
      <c r="C25" s="37" t="s">
        <v>32</v>
      </c>
      <c r="D25" s="38" t="s">
        <v>0</v>
      </c>
      <c r="E25" s="39">
        <v>384</v>
      </c>
      <c r="F25" s="106"/>
      <c r="G25" s="99">
        <f t="shared" si="0"/>
        <v>0</v>
      </c>
      <c r="H25" s="40"/>
      <c r="I25" s="2"/>
    </row>
    <row r="26" spans="2:9" s="41" customFormat="1" x14ac:dyDescent="0.3">
      <c r="B26" s="36">
        <v>5</v>
      </c>
      <c r="C26" s="37" t="s">
        <v>33</v>
      </c>
      <c r="D26" s="38" t="s">
        <v>0</v>
      </c>
      <c r="E26" s="39">
        <v>1112</v>
      </c>
      <c r="F26" s="106"/>
      <c r="G26" s="99">
        <f t="shared" si="0"/>
        <v>0</v>
      </c>
      <c r="H26" s="40"/>
      <c r="I26" s="2"/>
    </row>
    <row r="27" spans="2:9" s="41" customFormat="1" x14ac:dyDescent="0.3">
      <c r="B27" s="36">
        <v>6</v>
      </c>
      <c r="C27" s="37" t="s">
        <v>34</v>
      </c>
      <c r="D27" s="38" t="s">
        <v>0</v>
      </c>
      <c r="E27" s="39">
        <v>2000</v>
      </c>
      <c r="F27" s="106"/>
      <c r="G27" s="99">
        <f t="shared" si="0"/>
        <v>0</v>
      </c>
      <c r="H27" s="40"/>
      <c r="I27" s="2"/>
    </row>
    <row r="28" spans="2:9" s="41" customFormat="1" x14ac:dyDescent="0.3">
      <c r="B28" s="36">
        <v>7</v>
      </c>
      <c r="C28" s="37" t="s">
        <v>35</v>
      </c>
      <c r="D28" s="38" t="s">
        <v>0</v>
      </c>
      <c r="E28" s="39">
        <v>3328</v>
      </c>
      <c r="F28" s="106"/>
      <c r="G28" s="99">
        <f t="shared" si="0"/>
        <v>0</v>
      </c>
      <c r="H28" s="40"/>
      <c r="I28" s="2"/>
    </row>
    <row r="29" spans="2:9" s="41" customFormat="1" x14ac:dyDescent="0.3">
      <c r="B29" s="36">
        <v>8</v>
      </c>
      <c r="C29" s="37" t="s">
        <v>36</v>
      </c>
      <c r="D29" s="38" t="s">
        <v>0</v>
      </c>
      <c r="E29" s="39">
        <v>336</v>
      </c>
      <c r="F29" s="106"/>
      <c r="G29" s="99">
        <f t="shared" si="0"/>
        <v>0</v>
      </c>
      <c r="H29" s="40"/>
      <c r="I29" s="2"/>
    </row>
    <row r="30" spans="2:9" s="41" customFormat="1" x14ac:dyDescent="0.3">
      <c r="B30" s="36">
        <v>9</v>
      </c>
      <c r="C30" s="37" t="s">
        <v>37</v>
      </c>
      <c r="D30" s="38" t="s">
        <v>0</v>
      </c>
      <c r="E30" s="39">
        <v>2224</v>
      </c>
      <c r="F30" s="106"/>
      <c r="G30" s="99">
        <f t="shared" si="0"/>
        <v>0</v>
      </c>
      <c r="H30" s="40"/>
      <c r="I30" s="2"/>
    </row>
    <row r="31" spans="2:9" s="41" customFormat="1" x14ac:dyDescent="0.3">
      <c r="B31" s="36">
        <v>10</v>
      </c>
      <c r="C31" s="37" t="s">
        <v>38</v>
      </c>
      <c r="D31" s="38" t="s">
        <v>0</v>
      </c>
      <c r="E31" s="39">
        <v>2224</v>
      </c>
      <c r="F31" s="106"/>
      <c r="G31" s="99">
        <f t="shared" si="0"/>
        <v>0</v>
      </c>
      <c r="H31" s="40"/>
      <c r="I31" s="2"/>
    </row>
    <row r="32" spans="2:9" s="41" customFormat="1" x14ac:dyDescent="0.3">
      <c r="B32" s="36">
        <v>11</v>
      </c>
      <c r="C32" s="37" t="s">
        <v>77</v>
      </c>
      <c r="D32" s="38" t="s">
        <v>39</v>
      </c>
      <c r="E32" s="39">
        <v>2256</v>
      </c>
      <c r="F32" s="106"/>
      <c r="G32" s="99">
        <f t="shared" si="0"/>
        <v>0</v>
      </c>
      <c r="H32" s="40"/>
      <c r="I32" s="2"/>
    </row>
    <row r="33" spans="2:198" s="41" customFormat="1" ht="30.6" customHeight="1" x14ac:dyDescent="0.3">
      <c r="B33" s="36">
        <v>12</v>
      </c>
      <c r="C33" s="78" t="s">
        <v>80</v>
      </c>
      <c r="D33" s="38" t="s">
        <v>0</v>
      </c>
      <c r="E33" s="39">
        <v>6</v>
      </c>
      <c r="F33" s="106"/>
      <c r="G33" s="99">
        <f t="shared" si="0"/>
        <v>0</v>
      </c>
      <c r="H33" s="40"/>
      <c r="I33" s="2"/>
    </row>
    <row r="34" spans="2:198" s="41" customFormat="1" ht="30.6" customHeight="1" x14ac:dyDescent="0.3">
      <c r="B34" s="36">
        <v>13</v>
      </c>
      <c r="C34" s="78" t="s">
        <v>81</v>
      </c>
      <c r="D34" s="38" t="s">
        <v>0</v>
      </c>
      <c r="E34" s="39">
        <v>1</v>
      </c>
      <c r="F34" s="106"/>
      <c r="G34" s="99">
        <f t="shared" si="0"/>
        <v>0</v>
      </c>
      <c r="H34" s="40"/>
      <c r="I34" s="2"/>
    </row>
    <row r="35" spans="2:198" s="41" customFormat="1" x14ac:dyDescent="0.3">
      <c r="B35" s="36">
        <v>14</v>
      </c>
      <c r="C35" s="37" t="s">
        <v>40</v>
      </c>
      <c r="D35" s="38" t="s">
        <v>16</v>
      </c>
      <c r="E35" s="39">
        <v>1</v>
      </c>
      <c r="F35" s="106"/>
      <c r="G35" s="99">
        <f t="shared" si="0"/>
        <v>0</v>
      </c>
      <c r="H35" s="40"/>
      <c r="I35" s="2"/>
    </row>
    <row r="36" spans="2:198" s="2" customFormat="1" x14ac:dyDescent="0.3">
      <c r="B36" s="42"/>
      <c r="C36" s="43" t="s">
        <v>42</v>
      </c>
      <c r="D36" s="38"/>
      <c r="E36" s="39"/>
      <c r="F36" s="106"/>
      <c r="G36" s="99"/>
      <c r="H36" s="40"/>
    </row>
    <row r="37" spans="2:198" s="41" customFormat="1" ht="92.4" x14ac:dyDescent="0.3">
      <c r="B37" s="36">
        <v>15</v>
      </c>
      <c r="C37" s="44" t="s">
        <v>43</v>
      </c>
      <c r="D37" s="38" t="s">
        <v>16</v>
      </c>
      <c r="E37" s="39">
        <v>1</v>
      </c>
      <c r="F37" s="106"/>
      <c r="G37" s="99">
        <f>E37*F37</f>
        <v>0</v>
      </c>
      <c r="H37" s="40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</row>
    <row r="38" spans="2:198" s="41" customFormat="1" ht="237.6" x14ac:dyDescent="0.3">
      <c r="B38" s="36">
        <v>16</v>
      </c>
      <c r="C38" s="44" t="s">
        <v>44</v>
      </c>
      <c r="D38" s="38" t="s">
        <v>16</v>
      </c>
      <c r="E38" s="39">
        <v>1</v>
      </c>
      <c r="F38" s="106"/>
      <c r="G38" s="99">
        <f t="shared" ref="G38:G39" si="1">E38*F38</f>
        <v>0</v>
      </c>
      <c r="H38" s="40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</row>
    <row r="39" spans="2:198" s="41" customFormat="1" ht="66" x14ac:dyDescent="0.3">
      <c r="B39" s="36">
        <v>17</v>
      </c>
      <c r="C39" s="44" t="s">
        <v>45</v>
      </c>
      <c r="D39" s="38" t="s">
        <v>16</v>
      </c>
      <c r="E39" s="39">
        <v>1</v>
      </c>
      <c r="F39" s="106"/>
      <c r="G39" s="99">
        <f t="shared" si="1"/>
        <v>0</v>
      </c>
      <c r="H39" s="40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</row>
    <row r="40" spans="2:198" s="2" customFormat="1" x14ac:dyDescent="0.3">
      <c r="B40" s="36">
        <v>18</v>
      </c>
      <c r="C40" s="44" t="s">
        <v>46</v>
      </c>
      <c r="D40" s="38" t="s">
        <v>16</v>
      </c>
      <c r="E40" s="39">
        <v>1</v>
      </c>
      <c r="F40" s="106"/>
      <c r="G40" s="99">
        <f>E40*F40</f>
        <v>0</v>
      </c>
      <c r="H40" s="40"/>
    </row>
    <row r="41" spans="2:198" s="2" customFormat="1" x14ac:dyDescent="0.3">
      <c r="B41" s="36"/>
      <c r="C41" s="45" t="s">
        <v>47</v>
      </c>
      <c r="D41" s="38"/>
      <c r="E41" s="39"/>
      <c r="F41" s="106"/>
      <c r="G41" s="99"/>
      <c r="H41" s="40"/>
    </row>
    <row r="42" spans="2:198" s="2" customFormat="1" x14ac:dyDescent="0.3">
      <c r="B42" s="36">
        <v>19</v>
      </c>
      <c r="C42" s="44" t="s">
        <v>48</v>
      </c>
      <c r="D42" s="38" t="s">
        <v>17</v>
      </c>
      <c r="E42" s="39">
        <v>120</v>
      </c>
      <c r="F42" s="106"/>
      <c r="G42" s="99">
        <f>E42*F42</f>
        <v>0</v>
      </c>
      <c r="H42" s="40"/>
    </row>
    <row r="43" spans="2:198" s="2" customFormat="1" x14ac:dyDescent="0.3">
      <c r="B43" s="36">
        <v>20</v>
      </c>
      <c r="C43" s="44" t="s">
        <v>49</v>
      </c>
      <c r="D43" s="38" t="s">
        <v>17</v>
      </c>
      <c r="E43" s="39">
        <v>400</v>
      </c>
      <c r="F43" s="106"/>
      <c r="G43" s="99">
        <f>E43*F43</f>
        <v>0</v>
      </c>
      <c r="H43" s="40"/>
    </row>
    <row r="44" spans="2:198" s="2" customFormat="1" x14ac:dyDescent="0.3">
      <c r="B44" s="36">
        <v>21</v>
      </c>
      <c r="C44" s="77" t="s">
        <v>82</v>
      </c>
      <c r="D44" s="38" t="s">
        <v>17</v>
      </c>
      <c r="E44" s="39">
        <v>4000</v>
      </c>
      <c r="F44" s="106"/>
      <c r="G44" s="99">
        <f t="shared" ref="G44:G56" si="2">E44*F44</f>
        <v>0</v>
      </c>
      <c r="H44" s="40"/>
    </row>
    <row r="45" spans="2:198" s="2" customFormat="1" x14ac:dyDescent="0.3">
      <c r="B45" s="36">
        <v>22</v>
      </c>
      <c r="C45" s="44" t="s">
        <v>60</v>
      </c>
      <c r="D45" s="38" t="s">
        <v>17</v>
      </c>
      <c r="E45" s="39">
        <v>120</v>
      </c>
      <c r="F45" s="106"/>
      <c r="G45" s="99">
        <f t="shared" si="2"/>
        <v>0</v>
      </c>
      <c r="H45" s="40"/>
    </row>
    <row r="46" spans="2:198" s="2" customFormat="1" x14ac:dyDescent="0.3">
      <c r="B46" s="36">
        <v>23</v>
      </c>
      <c r="C46" s="44" t="s">
        <v>50</v>
      </c>
      <c r="D46" s="38" t="s">
        <v>18</v>
      </c>
      <c r="E46" s="39">
        <v>96</v>
      </c>
      <c r="F46" s="106"/>
      <c r="G46" s="99">
        <f t="shared" si="2"/>
        <v>0</v>
      </c>
      <c r="H46" s="40"/>
    </row>
    <row r="47" spans="2:198" s="2" customFormat="1" x14ac:dyDescent="0.3">
      <c r="B47" s="36">
        <v>24</v>
      </c>
      <c r="C47" s="44" t="s">
        <v>51</v>
      </c>
      <c r="D47" s="38" t="s">
        <v>17</v>
      </c>
      <c r="E47" s="39">
        <v>40</v>
      </c>
      <c r="F47" s="106"/>
      <c r="G47" s="99">
        <f t="shared" si="2"/>
        <v>0</v>
      </c>
      <c r="H47" s="40"/>
    </row>
    <row r="48" spans="2:198" s="2" customFormat="1" x14ac:dyDescent="0.3">
      <c r="B48" s="36">
        <v>25</v>
      </c>
      <c r="C48" s="44" t="s">
        <v>52</v>
      </c>
      <c r="D48" s="38" t="s">
        <v>17</v>
      </c>
      <c r="E48" s="39">
        <v>120</v>
      </c>
      <c r="F48" s="106"/>
      <c r="G48" s="99">
        <f t="shared" si="2"/>
        <v>0</v>
      </c>
      <c r="H48" s="40"/>
    </row>
    <row r="49" spans="2:198" s="2" customFormat="1" x14ac:dyDescent="0.3">
      <c r="B49" s="36">
        <v>26</v>
      </c>
      <c r="C49" s="44" t="s">
        <v>53</v>
      </c>
      <c r="D49" s="38" t="s">
        <v>17</v>
      </c>
      <c r="E49" s="39">
        <v>129</v>
      </c>
      <c r="F49" s="106"/>
      <c r="G49" s="99">
        <f t="shared" si="2"/>
        <v>0</v>
      </c>
      <c r="H49" s="40"/>
    </row>
    <row r="50" spans="2:198" s="2" customFormat="1" x14ac:dyDescent="0.3">
      <c r="B50" s="36">
        <v>27</v>
      </c>
      <c r="C50" s="44" t="s">
        <v>54</v>
      </c>
      <c r="D50" s="38" t="s">
        <v>17</v>
      </c>
      <c r="E50" s="39">
        <v>50</v>
      </c>
      <c r="F50" s="106"/>
      <c r="G50" s="99">
        <f t="shared" si="2"/>
        <v>0</v>
      </c>
      <c r="H50" s="40"/>
    </row>
    <row r="51" spans="2:198" s="2" customFormat="1" x14ac:dyDescent="0.3">
      <c r="B51" s="36">
        <v>28</v>
      </c>
      <c r="C51" s="44" t="s">
        <v>55</v>
      </c>
      <c r="D51" s="38" t="s">
        <v>16</v>
      </c>
      <c r="E51" s="39">
        <v>21</v>
      </c>
      <c r="F51" s="106"/>
      <c r="G51" s="99">
        <f t="shared" si="2"/>
        <v>0</v>
      </c>
      <c r="H51" s="40"/>
    </row>
    <row r="52" spans="2:198" s="2" customFormat="1" x14ac:dyDescent="0.3">
      <c r="B52" s="36">
        <v>29</v>
      </c>
      <c r="C52" s="44" t="s">
        <v>56</v>
      </c>
      <c r="D52" s="38" t="s">
        <v>16</v>
      </c>
      <c r="E52" s="39">
        <v>14</v>
      </c>
      <c r="F52" s="106"/>
      <c r="G52" s="99">
        <f t="shared" si="2"/>
        <v>0</v>
      </c>
      <c r="H52" s="40"/>
    </row>
    <row r="53" spans="2:198" s="2" customFormat="1" x14ac:dyDescent="0.3">
      <c r="B53" s="36">
        <v>30</v>
      </c>
      <c r="C53" s="44" t="s">
        <v>61</v>
      </c>
      <c r="D53" s="38" t="s">
        <v>16</v>
      </c>
      <c r="E53" s="39">
        <v>14</v>
      </c>
      <c r="F53" s="106"/>
      <c r="G53" s="99">
        <f t="shared" si="2"/>
        <v>0</v>
      </c>
      <c r="H53" s="40"/>
    </row>
    <row r="54" spans="2:198" s="2" customFormat="1" x14ac:dyDescent="0.3">
      <c r="B54" s="36">
        <v>31</v>
      </c>
      <c r="C54" s="37" t="s">
        <v>57</v>
      </c>
      <c r="D54" s="38" t="s">
        <v>16</v>
      </c>
      <c r="E54" s="39">
        <v>21</v>
      </c>
      <c r="F54" s="106"/>
      <c r="G54" s="99">
        <f t="shared" si="2"/>
        <v>0</v>
      </c>
      <c r="H54" s="40"/>
    </row>
    <row r="55" spans="2:198" s="2" customFormat="1" x14ac:dyDescent="0.3">
      <c r="B55" s="36">
        <v>32</v>
      </c>
      <c r="C55" s="37" t="s">
        <v>58</v>
      </c>
      <c r="D55" s="38" t="s">
        <v>16</v>
      </c>
      <c r="E55" s="39">
        <v>21</v>
      </c>
      <c r="F55" s="106"/>
      <c r="G55" s="99">
        <f t="shared" si="2"/>
        <v>0</v>
      </c>
      <c r="H55" s="40"/>
    </row>
    <row r="56" spans="2:198" s="2" customFormat="1" x14ac:dyDescent="0.3">
      <c r="B56" s="36">
        <v>33</v>
      </c>
      <c r="C56" s="37" t="s">
        <v>59</v>
      </c>
      <c r="D56" s="38" t="s">
        <v>16</v>
      </c>
      <c r="E56" s="39">
        <v>315</v>
      </c>
      <c r="F56" s="106"/>
      <c r="G56" s="99">
        <f t="shared" si="2"/>
        <v>0</v>
      </c>
      <c r="H56" s="40"/>
    </row>
    <row r="57" spans="2:198" s="2" customFormat="1" x14ac:dyDescent="0.3">
      <c r="B57" s="36"/>
      <c r="C57" s="45" t="s">
        <v>62</v>
      </c>
      <c r="D57" s="38"/>
      <c r="E57" s="39"/>
      <c r="F57" s="106"/>
      <c r="G57" s="99"/>
      <c r="H57" s="40"/>
    </row>
    <row r="58" spans="2:198" s="2" customFormat="1" x14ac:dyDescent="0.3">
      <c r="B58" s="36">
        <v>34</v>
      </c>
      <c r="C58" s="37" t="s">
        <v>64</v>
      </c>
      <c r="D58" s="38" t="s">
        <v>17</v>
      </c>
      <c r="E58" s="39">
        <v>50</v>
      </c>
      <c r="F58" s="106"/>
      <c r="G58" s="99">
        <f>E58*F58</f>
        <v>0</v>
      </c>
      <c r="H58" s="40"/>
    </row>
    <row r="59" spans="2:198" s="2" customFormat="1" x14ac:dyDescent="0.3">
      <c r="B59" s="36">
        <v>35</v>
      </c>
      <c r="C59" s="37" t="s">
        <v>65</v>
      </c>
      <c r="D59" s="38" t="s">
        <v>17</v>
      </c>
      <c r="E59" s="39">
        <v>50</v>
      </c>
      <c r="F59" s="106"/>
      <c r="G59" s="99">
        <f>E59*F59</f>
        <v>0</v>
      </c>
      <c r="H59" s="40"/>
    </row>
    <row r="60" spans="2:198" s="2" customFormat="1" x14ac:dyDescent="0.3">
      <c r="B60" s="36">
        <v>36</v>
      </c>
      <c r="C60" s="37" t="s">
        <v>66</v>
      </c>
      <c r="D60" s="38" t="s">
        <v>17</v>
      </c>
      <c r="E60" s="39">
        <v>50</v>
      </c>
      <c r="F60" s="106"/>
      <c r="G60" s="99">
        <f>E60*F60</f>
        <v>0</v>
      </c>
      <c r="H60" s="40"/>
    </row>
    <row r="61" spans="2:198" s="2" customFormat="1" x14ac:dyDescent="0.3">
      <c r="B61" s="36">
        <v>37</v>
      </c>
      <c r="C61" s="37" t="s">
        <v>67</v>
      </c>
      <c r="D61" s="38" t="s">
        <v>17</v>
      </c>
      <c r="E61" s="39">
        <v>50</v>
      </c>
      <c r="F61" s="106"/>
      <c r="G61" s="99">
        <f>E61*F61</f>
        <v>0</v>
      </c>
      <c r="H61" s="40"/>
    </row>
    <row r="62" spans="2:198" s="2" customFormat="1" x14ac:dyDescent="0.3">
      <c r="B62" s="36">
        <v>38</v>
      </c>
      <c r="C62" s="37" t="s">
        <v>68</v>
      </c>
      <c r="D62" s="38" t="s">
        <v>17</v>
      </c>
      <c r="E62" s="39">
        <v>50</v>
      </c>
      <c r="F62" s="106"/>
      <c r="G62" s="99">
        <f>E62*F62</f>
        <v>0</v>
      </c>
      <c r="H62" s="40"/>
    </row>
    <row r="63" spans="2:198" s="2" customFormat="1" x14ac:dyDescent="0.3">
      <c r="B63" s="36"/>
      <c r="C63" s="45" t="s">
        <v>63</v>
      </c>
      <c r="D63" s="38"/>
      <c r="E63" s="39"/>
      <c r="F63" s="106"/>
      <c r="G63" s="99"/>
      <c r="H63" s="40"/>
    </row>
    <row r="64" spans="2:198" s="2" customFormat="1" x14ac:dyDescent="0.3">
      <c r="B64" s="36">
        <v>39</v>
      </c>
      <c r="C64" s="37" t="s">
        <v>69</v>
      </c>
      <c r="D64" s="38" t="s">
        <v>16</v>
      </c>
      <c r="E64" s="39">
        <v>1</v>
      </c>
      <c r="F64" s="106"/>
      <c r="G64" s="99">
        <f t="shared" ref="G64:G69" si="3">E64*F64</f>
        <v>0</v>
      </c>
      <c r="H64" s="40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</row>
    <row r="65" spans="2:198" s="2" customFormat="1" x14ac:dyDescent="0.3">
      <c r="B65" s="36">
        <v>40</v>
      </c>
      <c r="C65" s="37" t="s">
        <v>70</v>
      </c>
      <c r="D65" s="38" t="s">
        <v>16</v>
      </c>
      <c r="E65" s="39">
        <v>1</v>
      </c>
      <c r="F65" s="106"/>
      <c r="G65" s="99">
        <f t="shared" si="3"/>
        <v>0</v>
      </c>
      <c r="H65" s="40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</row>
    <row r="66" spans="2:198" s="2" customFormat="1" x14ac:dyDescent="0.3">
      <c r="B66" s="36">
        <v>41</v>
      </c>
      <c r="C66" s="37" t="s">
        <v>71</v>
      </c>
      <c r="D66" s="38" t="s">
        <v>16</v>
      </c>
      <c r="E66" s="39">
        <v>1</v>
      </c>
      <c r="F66" s="106"/>
      <c r="G66" s="99">
        <f t="shared" si="3"/>
        <v>0</v>
      </c>
      <c r="H66" s="40"/>
    </row>
    <row r="67" spans="2:198" s="2" customFormat="1" x14ac:dyDescent="0.3">
      <c r="B67" s="36">
        <v>42</v>
      </c>
      <c r="C67" s="37" t="s">
        <v>72</v>
      </c>
      <c r="D67" s="38" t="s">
        <v>16</v>
      </c>
      <c r="E67" s="39">
        <v>1</v>
      </c>
      <c r="F67" s="106"/>
      <c r="G67" s="99">
        <f t="shared" si="3"/>
        <v>0</v>
      </c>
      <c r="H67" s="40"/>
    </row>
    <row r="68" spans="2:198" s="2" customFormat="1" x14ac:dyDescent="0.3">
      <c r="B68" s="36">
        <v>43</v>
      </c>
      <c r="C68" s="37" t="s">
        <v>73</v>
      </c>
      <c r="D68" s="38" t="s">
        <v>16</v>
      </c>
      <c r="E68" s="39">
        <v>1</v>
      </c>
      <c r="F68" s="106"/>
      <c r="G68" s="99">
        <f t="shared" si="3"/>
        <v>0</v>
      </c>
      <c r="H68" s="40"/>
    </row>
    <row r="69" spans="2:198" s="2" customFormat="1" ht="105.6" x14ac:dyDescent="0.3">
      <c r="B69" s="36">
        <v>44</v>
      </c>
      <c r="C69" s="37" t="s">
        <v>74</v>
      </c>
      <c r="D69" s="38" t="s">
        <v>16</v>
      </c>
      <c r="E69" s="39">
        <v>1</v>
      </c>
      <c r="F69" s="106"/>
      <c r="G69" s="99">
        <f t="shared" si="3"/>
        <v>0</v>
      </c>
      <c r="H69" s="40"/>
    </row>
    <row r="70" spans="2:198" s="41" customFormat="1" x14ac:dyDescent="0.3">
      <c r="B70" s="48"/>
      <c r="C70" s="49"/>
      <c r="D70" s="50"/>
      <c r="E70" s="51"/>
      <c r="F70" s="52"/>
      <c r="G70" s="100"/>
      <c r="H70" s="47"/>
      <c r="I70" s="2"/>
      <c r="J70" s="2"/>
      <c r="K70" s="2"/>
      <c r="L70" s="2"/>
      <c r="M70" s="2"/>
      <c r="N70" s="2"/>
      <c r="O70" s="2"/>
    </row>
    <row r="71" spans="2:198" s="2" customFormat="1" ht="30" customHeight="1" x14ac:dyDescent="0.3">
      <c r="B71" s="79" t="s">
        <v>19</v>
      </c>
      <c r="C71" s="80"/>
      <c r="D71" s="80"/>
      <c r="E71" s="80"/>
      <c r="F71" s="80"/>
      <c r="G71" s="101">
        <f>SUM(G22:G70)</f>
        <v>0</v>
      </c>
      <c r="H71" s="53"/>
    </row>
    <row r="72" spans="2:198" ht="30" customHeight="1" x14ac:dyDescent="0.3">
      <c r="B72" s="81" t="s">
        <v>20</v>
      </c>
      <c r="C72" s="82"/>
      <c r="D72" s="82"/>
      <c r="E72" s="82"/>
      <c r="F72" s="82"/>
      <c r="G72" s="102">
        <f>G71*0.25</f>
        <v>0</v>
      </c>
      <c r="H72" s="54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  <c r="DF72" s="55"/>
      <c r="DG72" s="55"/>
      <c r="DH72" s="55"/>
      <c r="DI72" s="55"/>
      <c r="DJ72" s="55"/>
      <c r="DK72" s="55"/>
      <c r="DL72" s="55"/>
      <c r="DM72" s="55"/>
      <c r="DN72" s="55"/>
      <c r="DO72" s="55"/>
      <c r="DP72" s="55"/>
      <c r="DQ72" s="55"/>
      <c r="DR72" s="55"/>
      <c r="DS72" s="55"/>
      <c r="DT72" s="55"/>
      <c r="DU72" s="55"/>
      <c r="DV72" s="55"/>
      <c r="DW72" s="55"/>
      <c r="DX72" s="55"/>
      <c r="DY72" s="55"/>
      <c r="DZ72" s="55"/>
      <c r="EA72" s="55"/>
      <c r="EB72" s="55"/>
      <c r="EC72" s="55"/>
      <c r="ED72" s="55"/>
      <c r="EE72" s="55"/>
      <c r="EF72" s="55"/>
      <c r="EG72" s="55"/>
      <c r="EH72" s="55"/>
      <c r="EI72" s="55"/>
      <c r="EJ72" s="55"/>
      <c r="EK72" s="55"/>
      <c r="EL72" s="55"/>
      <c r="EM72" s="55"/>
      <c r="EN72" s="55"/>
      <c r="EO72" s="55"/>
      <c r="EP72" s="55"/>
      <c r="EQ72" s="55"/>
      <c r="ER72" s="55"/>
      <c r="ES72" s="55"/>
      <c r="ET72" s="55"/>
      <c r="EU72" s="55"/>
      <c r="EV72" s="55"/>
      <c r="EW72" s="55"/>
      <c r="EX72" s="55"/>
      <c r="EY72" s="55"/>
      <c r="EZ72" s="55"/>
      <c r="FA72" s="55"/>
      <c r="FB72" s="55"/>
      <c r="FC72" s="55"/>
      <c r="FD72" s="55"/>
      <c r="FE72" s="55"/>
      <c r="FF72" s="55"/>
      <c r="FG72" s="55"/>
      <c r="FH72" s="55"/>
      <c r="FI72" s="55"/>
      <c r="FJ72" s="55"/>
      <c r="FK72" s="55"/>
      <c r="FL72" s="55"/>
      <c r="FM72" s="55"/>
      <c r="FN72" s="55"/>
      <c r="FO72" s="55"/>
      <c r="FP72" s="55"/>
      <c r="FQ72" s="55"/>
      <c r="FR72" s="55"/>
      <c r="FS72" s="55"/>
      <c r="FT72" s="55"/>
      <c r="FU72" s="55"/>
      <c r="FV72" s="55"/>
      <c r="FW72" s="55"/>
      <c r="FX72" s="55"/>
      <c r="FY72" s="55"/>
      <c r="FZ72" s="55"/>
      <c r="GA72" s="55"/>
      <c r="GB72" s="55"/>
      <c r="GC72" s="55"/>
      <c r="GD72" s="55"/>
      <c r="GE72" s="55"/>
      <c r="GF72" s="55"/>
      <c r="GG72" s="55"/>
      <c r="GH72" s="55"/>
      <c r="GI72" s="55"/>
      <c r="GJ72" s="55"/>
      <c r="GK72" s="55"/>
      <c r="GL72" s="55"/>
      <c r="GM72" s="55"/>
      <c r="GN72" s="55"/>
      <c r="GO72" s="55"/>
      <c r="GP72" s="55"/>
    </row>
    <row r="73" spans="2:198" ht="30" customHeight="1" x14ac:dyDescent="0.3">
      <c r="B73" s="83" t="s">
        <v>21</v>
      </c>
      <c r="C73" s="84"/>
      <c r="D73" s="84"/>
      <c r="E73" s="84"/>
      <c r="F73" s="84"/>
      <c r="G73" s="103">
        <f>G71+G72</f>
        <v>0</v>
      </c>
      <c r="H73" s="56"/>
    </row>
    <row r="74" spans="2:198" ht="4.95" customHeight="1" x14ac:dyDescent="0.3"/>
    <row r="76" spans="2:198" ht="13.8" thickBot="1" x14ac:dyDescent="0.35">
      <c r="B76" s="58"/>
      <c r="C76" s="59" t="s">
        <v>22</v>
      </c>
      <c r="D76" s="60"/>
      <c r="E76" s="61"/>
      <c r="F76" s="62"/>
      <c r="G76" s="63"/>
    </row>
    <row r="77" spans="2:198" x14ac:dyDescent="0.3">
      <c r="B77" s="64">
        <v>1</v>
      </c>
      <c r="C77" s="10" t="str">
        <f>C20</f>
        <v>NABAVA I UGRADNJA FOTONAPONSKE ELEKTRANE</v>
      </c>
      <c r="G77" s="65">
        <f>SUM(G22:G35)</f>
        <v>0</v>
      </c>
    </row>
    <row r="78" spans="2:198" x14ac:dyDescent="0.3">
      <c r="B78" s="64">
        <v>2</v>
      </c>
      <c r="C78" s="10" t="str">
        <f>C36</f>
        <v>NABAVA I UGRADNJA NISKONAPONSKOG RAZVODA</v>
      </c>
      <c r="G78" s="65">
        <f>SUM(G37:G40)</f>
        <v>0</v>
      </c>
    </row>
    <row r="79" spans="2:198" x14ac:dyDescent="0.3">
      <c r="B79" s="64">
        <v>3</v>
      </c>
      <c r="C79" s="10" t="str">
        <f>C41</f>
        <v>ENERGETSKI KABELI, CIJEVI, POLICE, SPOJNI PRIBOR</v>
      </c>
      <c r="G79" s="65">
        <f>SUM(G42:G56)</f>
        <v>0</v>
      </c>
    </row>
    <row r="80" spans="2:198" x14ac:dyDescent="0.3">
      <c r="B80" s="64">
        <v>4</v>
      </c>
      <c r="C80" s="10" t="str">
        <f>C57</f>
        <v>ISKOPI I ZEMLJANI RADOVI</v>
      </c>
      <c r="G80" s="65">
        <f>SUM(G58:G62)</f>
        <v>0</v>
      </c>
    </row>
    <row r="81" spans="2:7" x14ac:dyDescent="0.3">
      <c r="B81" s="64">
        <v>5</v>
      </c>
      <c r="C81" s="10" t="str">
        <f>C63</f>
        <v>INŽENJERSKE USLUGE</v>
      </c>
      <c r="G81" s="65">
        <f>SUM(G64:G69)</f>
        <v>0</v>
      </c>
    </row>
    <row r="82" spans="2:7" x14ac:dyDescent="0.3">
      <c r="B82" s="10"/>
      <c r="D82" s="10"/>
      <c r="E82" s="10"/>
      <c r="F82" s="10"/>
      <c r="G82" s="65"/>
    </row>
    <row r="83" spans="2:7" x14ac:dyDescent="0.3">
      <c r="C83" s="66" t="s">
        <v>23</v>
      </c>
      <c r="D83" s="67"/>
      <c r="E83" s="68"/>
      <c r="F83" s="69"/>
      <c r="G83" s="70">
        <f>SUM(G77:G81)</f>
        <v>0</v>
      </c>
    </row>
    <row r="84" spans="2:7" x14ac:dyDescent="0.3">
      <c r="C84" s="71" t="s">
        <v>24</v>
      </c>
      <c r="D84" s="72"/>
      <c r="E84" s="73"/>
      <c r="F84" s="74"/>
      <c r="G84" s="75">
        <f>G83*0.25</f>
        <v>0</v>
      </c>
    </row>
    <row r="85" spans="2:7" x14ac:dyDescent="0.3">
      <c r="C85" s="66" t="s">
        <v>25</v>
      </c>
      <c r="D85" s="67"/>
      <c r="E85" s="68"/>
      <c r="F85" s="69"/>
      <c r="G85" s="70">
        <f>SUM(G83:G84)</f>
        <v>0</v>
      </c>
    </row>
  </sheetData>
  <sheetProtection algorithmName="SHA-512" hashValue="JasVSlNdXK+SrF+raRO9Lf8gdlB25GUWm2cyKxRg2DfzERt8UnM9BuWUvo9wijvIJz050o6faP0iSZa2w1ZR5Q==" saltValue="SyvGd+8Lr4TIA9i79NyUVQ==" spinCount="100000" sheet="1" objects="1" scenarios="1" selectLockedCells="1"/>
  <mergeCells count="16">
    <mergeCell ref="B71:F71"/>
    <mergeCell ref="B72:F72"/>
    <mergeCell ref="B73:F73"/>
    <mergeCell ref="B3:G3"/>
    <mergeCell ref="B4:G4"/>
    <mergeCell ref="B5:G5"/>
    <mergeCell ref="D6:G6"/>
    <mergeCell ref="D7:G7"/>
    <mergeCell ref="D8:G8"/>
    <mergeCell ref="D9:G9"/>
    <mergeCell ref="D10:G10"/>
    <mergeCell ref="B12:G12"/>
    <mergeCell ref="B13:G13"/>
    <mergeCell ref="B14:G14"/>
    <mergeCell ref="B15:G15"/>
    <mergeCell ref="B16:G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izgradnja sunčane elektrane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2020-12-20T13:12:26Z</cp:lastPrinted>
  <dcterms:created xsi:type="dcterms:W3CDTF">2020-07-13T06:34:02Z</dcterms:created>
  <dcterms:modified xsi:type="dcterms:W3CDTF">2022-03-17T07:59:58Z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2022-03-10T08:33:48Z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1f8e6b48-826d-4a12-b389-1bc70f7cb93b</vt:lpwstr>
  </property>
  <property fmtid="{D5CDD505-2E9C-101B-9397-08002B2CF9AE}" pid="8" name="MSIP_Label_ea60d57e-af5b-4752-ac57-3e4f28ca11dc_ContentBits">
    <vt:lpwstr>0</vt:lpwstr>
  </property>
</Properties>
</file>